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<sst xmlns="http://schemas.openxmlformats.org/spreadsheetml/2006/main" count="268" uniqueCount="171">
  <si>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</si>
  <si>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</si>
  <si>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</si>
  <si>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</si>
  <si>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</si>
  <si>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</si>
  <si>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</si>
  <si>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</si>
  <si>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</si>
  <si>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</si>
  <si>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</si>
  <si>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</si>
  <si>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</si>
  <si>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</si>
  <si>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</si>
  <si>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</si>
  <si>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</si>
  <si>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</si>
  <si>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</si>
  <si>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</si>
  <si>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</si>
  <si>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</si>
  <si>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</si>
  <si>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</si>
  <si>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</si>
  <si>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</si>
  <si>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</si>
  <si>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</si>
  <si>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</si>
  <si>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</si>
  <si>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</si>
  <si>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</si>
  <si>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</si>
  <si>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</si>
  <si>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</si>
  <si>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</si>
  <si>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</si>
  <si>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</si>
  <si>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</si>
  <si>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</si>
  <si>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</si>
  <si>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</si>
  <si>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</si>
  <si>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</si>
  <si>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</si>
  <si>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</si>
  <si>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</si>
  <si>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</si>
  <si>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</si>
  <si>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</si>
  <si>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</si>
  <si>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</si>
  <si>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</si>
  <si>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</si>
  <si>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</si>
  <si>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</si>
  <si>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</si>
  <si>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</si>
  <si>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</si>
  <si>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</si>
  <si>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</si>
  <si>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</si>
  <si>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</si>
  <si>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</si>
  <si>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</si>
  <si>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</si>
  <si>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</si>
  <si>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</si>
  <si>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</si>
  <si>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</si>
  <si>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</si>
  <si>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</si>
  <si>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</si>
  <si>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</si>
  <si>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</si>
  <si>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</si>
  <si>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</si>
  <si>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</si>
  <si>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</si>
  <si>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</si>
  <si>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</si>
  <si>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</si>
  <si>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</si>
  <si>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</si>
  <si>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</si>
  <si>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</si>
  <si>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</si>
  <si>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</si>
  <si>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</si>
  <si>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</si>
  <si>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</si>
  <si>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</si>
  <si>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</si>
  <si>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</si>
  <si>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</si>
  <si>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</si>
  <si>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</si>
  <si>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</si>
  <si>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</si>
  <si>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</si>
  <si>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</si>
  <si>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</si>
  <si>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</si>
  <si>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</si>
  <si>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</si>
  <si>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</si>
  <si>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</si>
  <si>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</si>
  <si>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</si>
  <si>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</si>
  <si>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</si>
  <si>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</si>
  <si>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</si>
  <si>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</si>
  <si>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</si>
  <si>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</si>
  <si>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</si>
  <si>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</si>
  <si>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</si>
  <si>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</si>
  <si>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</si>
  <si>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</si>
  <si>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</si>
  <si>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</si>
  <si>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</si>
  <si>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</si>
  <si>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</si>
  <si>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</si>
  <si>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</si>
  <si>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</si>
  <si>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</si>
  <si>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</si>
  <si>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</si>
  <si>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</si>
  <si>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</si>
  <si>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</si>
  <si>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</si>
  <si>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</si>
  <si>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</si>
  <si>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</si>
  <si>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</si>
  <si>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</si>
  <si>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</si>
  <si>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</si>
  <si>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</si>
  <si>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</si>
  <si>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</si>
  <si>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</si>
  <si>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</si>
  <si>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</si>
  <si>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</si>
  <si>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</si>
  <si>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</si>
  <si>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</si>
  <si>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</si>
  <si>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</si>
  <si>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</si>
  <si>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</si>
  <si>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</si>
  <si>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</si>
  <si>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</si>
  <si>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</si>
  <si>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</si>
  <si>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</si>
  <si>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</si>
  <si>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 xml:space="preserve">Электроснабжение ЭПУ потребителей в соответствии с договором на ТП № 1-49-25-0155 г. Темрюк </t>
  </si>
  <si>
    <t>P_Тр_25_ЛК15_017000</t>
  </si>
  <si>
    <t>ТП-Т7-5</t>
  </si>
  <si>
    <t>СИП-4 4х16</t>
  </si>
  <si>
    <t>0,026</t>
  </si>
  <si>
    <t>Л7-11-4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</si>
</sst>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  <xf numFmtId="0" fontId="65" fillId="0" borderId="57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N16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6" t="s">
        <v>140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8" t="s">
        <v>141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5" t="s">
        <v>142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09" t="s">
        <v>143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5" t="s">
        <v>156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19" t="s">
        <v>95</v>
      </c>
      <c r="H16" s="120" t="s">
        <v>43</v>
      </c>
      <c r="I16" s="103" t="s">
        <v>38</v>
      </c>
      <c r="J16" s="112" t="s">
        <v>9</v>
      </c>
      <c r="K16" s="113"/>
      <c r="L16" s="113"/>
      <c r="M16" s="114"/>
      <c r="N16" s="113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54"/>
      <c r="B17" s="104"/>
      <c r="C17" s="104"/>
      <c r="D17" s="104"/>
      <c r="E17" s="104"/>
      <c r="F17" s="111"/>
      <c r="G17" s="104"/>
      <c r="H17" s="104"/>
      <c r="I17" s="104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15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155</v>
      </c>
      <c r="C19" s="137" t="s">
        <v>165</v>
      </c>
      <c r="D19" s="138" t="s">
        <v>166</v>
      </c>
      <c r="E19" s="80" t="s">
        <v>147</v>
      </c>
      <c r="F19" s="81" t="s">
        <v>167</v>
      </c>
      <c r="G19" s="84"/>
      <c r="H19" s="82"/>
      <c r="I19" s="82" t="s">
        <v>157</v>
      </c>
      <c r="J19" s="81" t="s">
        <v>152</v>
      </c>
      <c r="K19" s="81" t="s">
        <v>168</v>
      </c>
      <c r="L19" s="87"/>
      <c r="M19" s="87"/>
      <c r="N19" s="83" t="s">
        <v>146</v>
      </c>
      <c r="O19" s="88" t="s">
        <v>145</v>
      </c>
      <c r="P19" s="84" t="s">
        <v>169</v>
      </c>
      <c r="Q19" s="56" t="s">
        <v>150</v>
      </c>
      <c r="R19" s="85" t="s">
        <v>162</v>
      </c>
      <c r="S19" s="85">
        <v>963.68</v>
      </c>
      <c r="T19" s="85">
        <v>1.9</v>
      </c>
      <c r="U19" s="47">
        <f>O19*P19*S19*T19</f>
        <v>47.605791999999994</v>
      </c>
      <c r="V19" s="17" t="s">
        <v>7</v>
      </c>
    </row>
    <row r="20" spans="1:22" s="54" customFormat="1" ht="30" x14ac:dyDescent="0.25">
      <c r="B20" s="77" t="s">
        <v>155</v>
      </c>
      <c r="C20" s="78" t="s">
        <v>165</v>
      </c>
      <c r="D20" s="79" t="s">
        <v>166</v>
      </c>
      <c r="E20" s="86" t="s">
        <v>148</v>
      </c>
      <c r="F20" s="81" t="s">
        <v>167</v>
      </c>
      <c r="G20" s="84"/>
      <c r="H20" s="82"/>
      <c r="I20" s="82" t="s">
        <v>157</v>
      </c>
      <c r="J20" s="81" t="s">
        <v>152</v>
      </c>
      <c r="K20" s="84" t="s">
        <v>159</v>
      </c>
      <c r="L20" s="87"/>
      <c r="M20" s="87"/>
      <c r="N20" s="83" t="s">
        <v>146</v>
      </c>
      <c r="O20" s="88" t="s">
        <v>145</v>
      </c>
      <c r="P20" s="84" t="s">
        <v>169</v>
      </c>
      <c r="Q20" s="56" t="s">
        <v>151</v>
      </c>
      <c r="R20" s="83" t="s">
        <v>163</v>
      </c>
      <c r="S20" s="85">
        <v>949.02</v>
      </c>
      <c r="T20" s="85">
        <v>1.9</v>
      </c>
      <c r="U20" s="47">
        <f t="shared" ref="U20:U23" si="0">O20*P20*S20*T20</f>
        <v>46.881587999999994</v>
      </c>
      <c r="V20" s="17" t="s">
        <v>7</v>
      </c>
    </row>
    <row r="21" spans="1:22" s="54" customFormat="1" ht="30" x14ac:dyDescent="0.25">
      <c r="B21" s="97" t="s">
        <v>155</v>
      </c>
      <c r="C21" s="78" t="s">
        <v>165</v>
      </c>
      <c r="D21" s="79" t="s">
        <v>166</v>
      </c>
      <c r="E21" s="86" t="s">
        <v>149</v>
      </c>
      <c r="F21" s="81" t="s">
        <v>167</v>
      </c>
      <c r="G21" s="84"/>
      <c r="H21" s="84"/>
      <c r="I21" s="84" t="s">
        <v>157</v>
      </c>
      <c r="J21" s="84" t="s">
        <v>152</v>
      </c>
      <c r="K21" s="84" t="s">
        <v>168</v>
      </c>
      <c r="L21" s="87"/>
      <c r="M21" s="87"/>
      <c r="N21" s="83" t="s">
        <v>146</v>
      </c>
      <c r="O21" s="88" t="s">
        <v>145</v>
      </c>
      <c r="P21" s="84" t="s">
        <v>169</v>
      </c>
      <c r="Q21" s="83" t="s">
        <v>151</v>
      </c>
      <c r="R21" s="83" t="s">
        <v>170</v>
      </c>
      <c r="S21" s="85">
        <v>359.9</v>
      </c>
      <c r="T21" s="85">
        <v>1.9</v>
      </c>
      <c r="U21" s="47">
        <f t="shared" si="0"/>
        <v>17.779059999999998</v>
      </c>
      <c r="V21" s="17" t="s">
        <v>7</v>
      </c>
    </row>
    <row r="22" spans="1:22" s="54" customFormat="1" ht="31.5" x14ac:dyDescent="0.25">
      <c r="B22" s="97" t="s">
        <v>155</v>
      </c>
      <c r="C22" s="78" t="s">
        <v>165</v>
      </c>
      <c r="D22" s="79" t="s">
        <v>166</v>
      </c>
      <c r="E22" s="86" t="s">
        <v>158</v>
      </c>
      <c r="F22" s="81" t="s">
        <v>167</v>
      </c>
      <c r="G22" s="84"/>
      <c r="H22" s="84"/>
      <c r="I22" s="84" t="s">
        <v>157</v>
      </c>
      <c r="J22" s="84" t="s">
        <v>152</v>
      </c>
      <c r="K22" s="84" t="s">
        <v>160</v>
      </c>
      <c r="L22" s="87"/>
      <c r="M22" s="87"/>
      <c r="N22" s="83" t="s">
        <v>146</v>
      </c>
      <c r="O22" s="88" t="s">
        <v>145</v>
      </c>
      <c r="P22" s="84" t="s">
        <v>145</v>
      </c>
      <c r="Q22" s="83" t="s">
        <v>161</v>
      </c>
      <c r="R22" s="83" t="s">
        <v>164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346.29643999999996</v>
      </c>
      <c r="V24" s="17" t="s">
        <v>7</v>
      </c>
    </row>
    <row r="25" spans="1:22" ht="18.75" x14ac:dyDescent="0.25">
      <c r="B25" s="118" t="s">
        <v>70</v>
      </c>
      <c r="C25" s="118"/>
      <c r="D25" s="118"/>
      <c r="E25" s="118"/>
      <c r="F25" s="118"/>
      <c r="G25" s="118"/>
      <c r="H25" s="118"/>
      <c r="I25" s="118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16" t="s">
        <v>101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</row>
    <row r="33" spans="2:21" s="37" customFormat="1" x14ac:dyDescent="0.25">
      <c r="B33" s="117" t="s">
        <v>103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17" t="s">
        <v>44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21" t="s">
        <v>83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</row>
    <row r="61" spans="2:21" s="37" customFormat="1" x14ac:dyDescent="0.25">
      <c r="B61" s="121" t="s">
        <v>61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</row>
    <row r="62" spans="2:21" s="37" customFormat="1" x14ac:dyDescent="0.25">
      <c r="B62" s="121" t="s">
        <v>106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</row>
    <row r="63" spans="2:21" s="37" customFormat="1" x14ac:dyDescent="0.25">
      <c r="B63" s="121" t="s">
        <v>107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</row>
    <row r="64" spans="2:21" s="37" customFormat="1" x14ac:dyDescent="0.25">
      <c r="B64" s="121" t="s">
        <v>108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</row>
    <row r="65" spans="2:21" s="37" customFormat="1" x14ac:dyDescent="0.25">
      <c r="B65" s="121" t="s">
        <v>109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20:D22">
    <cfRule type="duplicateValues" dxfId="5" priority="21"/>
    <cfRule type="duplicateValues" dxfId="4" priority="22"/>
  </conditionalFormatting>
  <conditionalFormatting sqref="D20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G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142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09" t="s">
        <v>143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3" t="s">
        <v>156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155</v>
      </c>
      <c r="C15" s="90" t="s">
        <v>165</v>
      </c>
      <c r="D15" s="76" t="s">
        <v>166</v>
      </c>
      <c r="E15" s="76" t="s">
        <v>153</v>
      </c>
      <c r="F15" s="75" t="s">
        <v>153</v>
      </c>
      <c r="G15" s="75" t="s">
        <v>167</v>
      </c>
      <c r="H15" s="75"/>
      <c r="I15" s="75"/>
      <c r="J15" s="75">
        <v>1</v>
      </c>
      <c r="K15" s="75" t="s">
        <v>154</v>
      </c>
      <c r="L15" s="75" t="s">
        <v>153</v>
      </c>
      <c r="M15" s="101">
        <v>198.49605</v>
      </c>
      <c r="N15" s="26">
        <f t="shared" ref="N15" si="0">M15/J15</f>
        <v>198.49605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198.49605</v>
      </c>
      <c r="N16" s="26">
        <f>SUM(N15)</f>
        <v>198.49605</v>
      </c>
      <c r="O16" s="35" t="s">
        <v>7</v>
      </c>
    </row>
    <row r="17" spans="2:16" ht="18.75" x14ac:dyDescent="0.25">
      <c r="B17" s="118" t="s">
        <v>70</v>
      </c>
      <c r="C17" s="118"/>
      <c r="D17" s="118"/>
      <c r="E17" s="118"/>
      <c r="F17" s="118"/>
      <c r="G17" s="118"/>
      <c r="H17" s="118"/>
      <c r="I17" s="118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7" t="s">
        <v>112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4" t="s">
        <v>97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topLeftCell="A7" workbookViewId="0">
      <selection activeCell="C20" sqref="C2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6" t="s">
        <v>34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8.75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7" t="s">
        <v>142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15.75" x14ac:dyDescent="0.25">
      <c r="A7" s="128" t="s">
        <v>143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22" ht="15.7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7" t="s">
        <v>123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5" t="s">
        <v>21</v>
      </c>
      <c r="B12" s="125" t="s">
        <v>11</v>
      </c>
      <c r="C12" s="125" t="s">
        <v>10</v>
      </c>
      <c r="D12" s="125" t="s">
        <v>117</v>
      </c>
      <c r="E12" s="125" t="s">
        <v>118</v>
      </c>
      <c r="F12" s="125" t="s">
        <v>33</v>
      </c>
      <c r="G12" s="125"/>
      <c r="H12" s="125"/>
      <c r="I12" s="125"/>
      <c r="J12" s="125"/>
      <c r="K12" s="125" t="s">
        <v>120</v>
      </c>
      <c r="L12" s="125" t="s">
        <v>91</v>
      </c>
      <c r="M12" s="130" t="s">
        <v>32</v>
      </c>
      <c r="N12" s="130" t="s">
        <v>92</v>
      </c>
      <c r="O12" s="131" t="s">
        <v>31</v>
      </c>
      <c r="P12" s="129" t="s">
        <v>133</v>
      </c>
      <c r="Q12" s="129" t="s">
        <v>134</v>
      </c>
      <c r="R12" s="129" t="s">
        <v>135</v>
      </c>
      <c r="S12" s="129" t="s">
        <v>136</v>
      </c>
      <c r="T12" s="129" t="s">
        <v>137</v>
      </c>
      <c r="U12" s="129" t="s">
        <v>138</v>
      </c>
      <c r="V12" s="129" t="s">
        <v>139</v>
      </c>
    </row>
    <row r="13" spans="1:22" ht="130.5" x14ac:dyDescent="0.25">
      <c r="A13" s="125"/>
      <c r="B13" s="125"/>
      <c r="C13" s="125"/>
      <c r="D13" s="125"/>
      <c r="E13" s="125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5"/>
      <c r="L13" s="125"/>
      <c r="M13" s="130"/>
      <c r="N13" s="130"/>
      <c r="O13" s="131"/>
      <c r="P13" s="129" t="s">
        <v>124</v>
      </c>
      <c r="Q13" s="129" t="s">
        <v>124</v>
      </c>
      <c r="R13" s="129" t="s">
        <v>124</v>
      </c>
      <c r="S13" s="129" t="s">
        <v>124</v>
      </c>
      <c r="T13" s="129" t="s">
        <v>124</v>
      </c>
      <c r="U13" s="129" t="s">
        <v>124</v>
      </c>
      <c r="V13" s="129" t="s">
        <v>124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126</v>
      </c>
      <c r="Q14" s="98" t="s">
        <v>127</v>
      </c>
      <c r="R14" s="98" t="s">
        <v>128</v>
      </c>
      <c r="S14" s="98" t="s">
        <v>129</v>
      </c>
      <c r="T14" s="98" t="s">
        <v>130</v>
      </c>
      <c r="U14" s="98" t="s">
        <v>131</v>
      </c>
      <c r="V14" s="98" t="s">
        <v>132</v>
      </c>
    </row>
    <row r="15" spans="1:22" ht="30" x14ac:dyDescent="0.25">
      <c r="A15" s="70" t="s">
        <v>144</v>
      </c>
      <c r="B15" s="71" t="s">
        <v>165</v>
      </c>
      <c r="C15" s="72" t="s">
        <v>166</v>
      </c>
      <c r="D15" s="73">
        <v>2024</v>
      </c>
      <c r="E15" s="73">
        <v>2026</v>
      </c>
      <c r="F15" s="66">
        <v>0.34629643999999998</v>
      </c>
      <c r="G15" s="66">
        <f>F15*1.2</f>
        <v>0.41555572799999996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0.41555572799999996</v>
      </c>
      <c r="I15" s="67">
        <f>'20.2'!M16/1000</f>
        <v>0.19849605000000001</v>
      </c>
      <c r="J15" s="67">
        <f>H15+I15</f>
        <v>0.61405177799999999</v>
      </c>
      <c r="K15" s="66"/>
      <c r="L15" s="69">
        <f>J15-K15</f>
        <v>0.61405177799999999</v>
      </c>
      <c r="M15" s="66">
        <v>3.5793307599999999</v>
      </c>
      <c r="N15" s="68">
        <f>G15-M15</f>
        <v>-3.1637750320000002</v>
      </c>
      <c r="O15" s="67">
        <f>SUM(P15:V15)</f>
        <v>64.782462578999997</v>
      </c>
      <c r="P15" s="74"/>
      <c r="Q15" s="74"/>
      <c r="R15" s="74">
        <f>L15*'20.4'!F14</f>
        <v>64.782462578999997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  <row r="19" spans="5:5" x14ac:dyDescent="0.25">
      <c r="E19">
        <v>346.29644000000002</v>
      </c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142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143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123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124</v>
      </c>
      <c r="E12" s="136" t="s">
        <v>124</v>
      </c>
      <c r="F12" s="136" t="s">
        <v>124</v>
      </c>
      <c r="G12" s="136" t="s">
        <v>124</v>
      </c>
      <c r="H12" s="136" t="s">
        <v>124</v>
      </c>
      <c r="I12" s="136" t="s">
        <v>124</v>
      </c>
    </row>
    <row r="13" spans="2:9" ht="18.75" x14ac:dyDescent="0.25">
      <c r="B13" s="136" t="s">
        <v>124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2026-05-07T08:36:42Z</dcterms:modified>
</cp:coreProperties>
</file>